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>Обоснование!$A$17:$AD$60</definedName>
    <definedName name="ДА_НЕТ">[1]Прочее!$A$2:$A$3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Обоснование!$A$1:$AD$82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60" i="1" l="1"/>
  <c r="AA59" i="1"/>
  <c r="K59" i="1"/>
  <c r="AB59" i="1" s="1"/>
  <c r="AA58" i="1"/>
  <c r="K58" i="1"/>
  <c r="AB58" i="1" s="1"/>
  <c r="AB57" i="1"/>
  <c r="AD57" i="1" s="1"/>
  <c r="K57" i="1"/>
  <c r="AA57" i="1" s="1"/>
  <c r="AD56" i="1"/>
  <c r="AC56" i="1"/>
  <c r="AB56" i="1"/>
  <c r="AA56" i="1"/>
  <c r="K56" i="1"/>
  <c r="AB55" i="1"/>
  <c r="AD55" i="1" s="1"/>
  <c r="AA55" i="1"/>
  <c r="K55" i="1"/>
  <c r="AA54" i="1"/>
  <c r="K54" i="1"/>
  <c r="AB54" i="1" s="1"/>
  <c r="K53" i="1"/>
  <c r="AB53" i="1" s="1"/>
  <c r="K52" i="1"/>
  <c r="AB52" i="1" s="1"/>
  <c r="K51" i="1"/>
  <c r="AA51" i="1" s="1"/>
  <c r="AD50" i="1"/>
  <c r="AB50" i="1"/>
  <c r="AC50" i="1" s="1"/>
  <c r="AA50" i="1"/>
  <c r="K50" i="1"/>
  <c r="K49" i="1"/>
  <c r="AB49" i="1" s="1"/>
  <c r="K48" i="1"/>
  <c r="AB48" i="1" s="1"/>
  <c r="K47" i="1"/>
  <c r="K46" i="1"/>
  <c r="AA46" i="1" s="1"/>
  <c r="AB45" i="1"/>
  <c r="AC45" i="1" s="1"/>
  <c r="AA45" i="1"/>
  <c r="K45" i="1"/>
  <c r="K44" i="1"/>
  <c r="AB44" i="1" s="1"/>
  <c r="K43" i="1"/>
  <c r="AB43" i="1" s="1"/>
  <c r="K42" i="1"/>
  <c r="AB42" i="1" s="1"/>
  <c r="AB41" i="1"/>
  <c r="AD41" i="1" s="1"/>
  <c r="K41" i="1"/>
  <c r="AA41" i="1" s="1"/>
  <c r="AB40" i="1"/>
  <c r="AD40" i="1" s="1"/>
  <c r="K40" i="1"/>
  <c r="AA40" i="1" s="1"/>
  <c r="K39" i="1"/>
  <c r="AB39" i="1" s="1"/>
  <c r="K38" i="1"/>
  <c r="AB38" i="1" s="1"/>
  <c r="K37" i="1"/>
  <c r="AB37" i="1" s="1"/>
  <c r="K36" i="1"/>
  <c r="AB36" i="1" s="1"/>
  <c r="K35" i="1"/>
  <c r="AB35" i="1" s="1"/>
  <c r="AD35" i="1" s="1"/>
  <c r="K34" i="1"/>
  <c r="AB34" i="1" s="1"/>
  <c r="K33" i="1"/>
  <c r="AB33" i="1" s="1"/>
  <c r="AA32" i="1"/>
  <c r="K32" i="1"/>
  <c r="AB32" i="1" s="1"/>
  <c r="K31" i="1"/>
  <c r="AA31" i="1" s="1"/>
  <c r="K30" i="1"/>
  <c r="AB30" i="1" s="1"/>
  <c r="AC30" i="1" s="1"/>
  <c r="K29" i="1"/>
  <c r="AB29" i="1" s="1"/>
  <c r="K28" i="1"/>
  <c r="K27" i="1"/>
  <c r="AB27" i="1" s="1"/>
  <c r="AA26" i="1"/>
  <c r="K26" i="1"/>
  <c r="AB26" i="1" s="1"/>
  <c r="K25" i="1"/>
  <c r="AB25" i="1" s="1"/>
  <c r="K24" i="1"/>
  <c r="AB24" i="1" s="1"/>
  <c r="K23" i="1"/>
  <c r="AB23" i="1" s="1"/>
  <c r="K22" i="1"/>
  <c r="AB22" i="1" s="1"/>
  <c r="AB21" i="1"/>
  <c r="AC21" i="1" s="1"/>
  <c r="AA21" i="1"/>
  <c r="K21" i="1"/>
  <c r="K20" i="1"/>
  <c r="AB20" i="1" s="1"/>
  <c r="K19" i="1"/>
  <c r="AB19" i="1" s="1"/>
  <c r="AB18" i="1"/>
  <c r="AA18" i="1"/>
  <c r="AD37" i="1" l="1"/>
  <c r="AC37" i="1"/>
  <c r="AD22" i="1"/>
  <c r="AC22" i="1"/>
  <c r="AC27" i="1"/>
  <c r="AD27" i="1"/>
  <c r="AD32" i="1"/>
  <c r="AC32" i="1"/>
  <c r="AD36" i="1"/>
  <c r="AC36" i="1"/>
  <c r="AC26" i="1"/>
  <c r="AD26" i="1"/>
  <c r="AD34" i="1"/>
  <c r="AC34" i="1"/>
  <c r="AC35" i="1"/>
  <c r="AD54" i="1"/>
  <c r="AC54" i="1"/>
  <c r="AD18" i="1"/>
  <c r="AC18" i="1"/>
  <c r="AB46" i="1"/>
  <c r="AD30" i="1"/>
  <c r="AD21" i="1"/>
  <c r="AB31" i="1"/>
  <c r="AC41" i="1"/>
  <c r="AD42" i="1"/>
  <c r="AC42" i="1"/>
  <c r="AC53" i="1"/>
  <c r="AD53" i="1"/>
  <c r="AD49" i="1"/>
  <c r="AC49" i="1"/>
  <c r="AB51" i="1"/>
  <c r="AD52" i="1"/>
  <c r="AC52" i="1"/>
  <c r="AA27" i="1"/>
  <c r="AD45" i="1"/>
  <c r="AD58" i="1"/>
  <c r="AC58" i="1"/>
  <c r="AD43" i="1"/>
  <c r="AC43" i="1"/>
  <c r="AD19" i="1"/>
  <c r="AC19" i="1"/>
  <c r="AA37" i="1"/>
  <c r="AD38" i="1"/>
  <c r="AC38" i="1"/>
  <c r="AC40" i="1"/>
  <c r="AD33" i="1"/>
  <c r="AC33" i="1"/>
  <c r="AA42" i="1"/>
  <c r="AD20" i="1"/>
  <c r="AC20" i="1"/>
  <c r="AB47" i="1"/>
  <c r="AA47" i="1"/>
  <c r="AD23" i="1"/>
  <c r="AC23" i="1"/>
  <c r="AD59" i="1"/>
  <c r="AC59" i="1"/>
  <c r="AD24" i="1"/>
  <c r="AC24" i="1"/>
  <c r="AD25" i="1"/>
  <c r="AC25" i="1"/>
  <c r="AD44" i="1"/>
  <c r="AC44" i="1"/>
  <c r="AA36" i="1"/>
  <c r="AB28" i="1"/>
  <c r="AA28" i="1"/>
  <c r="AD29" i="1"/>
  <c r="AC29" i="1"/>
  <c r="AD39" i="1"/>
  <c r="AC39" i="1"/>
  <c r="AA22" i="1"/>
  <c r="AD48" i="1"/>
  <c r="AC48" i="1"/>
  <c r="AA23" i="1"/>
  <c r="AC55" i="1"/>
  <c r="AC57" i="1"/>
  <c r="AA52" i="1"/>
  <c r="AA33" i="1"/>
  <c r="AA38" i="1"/>
  <c r="AA19" i="1"/>
  <c r="AA43" i="1"/>
  <c r="AA24" i="1"/>
  <c r="AA48" i="1"/>
  <c r="AA29" i="1"/>
  <c r="AA53" i="1"/>
  <c r="AA34" i="1"/>
  <c r="AA39" i="1"/>
  <c r="AA20" i="1"/>
  <c r="AA44" i="1"/>
  <c r="AA25" i="1"/>
  <c r="AA49" i="1"/>
  <c r="AA30" i="1"/>
  <c r="AA35" i="1"/>
  <c r="AC31" i="1" l="1"/>
  <c r="AD31" i="1"/>
  <c r="AD28" i="1"/>
  <c r="AC28" i="1"/>
  <c r="AC46" i="1"/>
  <c r="AD46" i="1"/>
  <c r="AD47" i="1"/>
  <c r="AC47" i="1"/>
  <c r="AC51" i="1"/>
  <c r="AD51" i="1"/>
</calcChain>
</file>

<file path=xl/comments1.xml><?xml version="1.0" encoding="utf-8"?>
<comments xmlns="http://schemas.openxmlformats.org/spreadsheetml/2006/main">
  <authors>
    <author/>
  </authors>
  <commentList>
    <comment ref="Q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<sst xmlns="http://schemas.openxmlformats.org/spreadsheetml/2006/main" count="81" uniqueCount="78">
  <si>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</si>
  <si>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</si>
  <si>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</si>
  <si>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</si>
  <si>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</si>
  <si>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</si>
  <si>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</si>
  <si>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</si>
  <si>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</si>
  <si>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</si>
  <si>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Техническое диагностирование подъёмных сооружений и комплексное обследование крановых путей подъёмных сооружений для нужд ООО «СКС»</t>
  </si>
  <si>
    <t>Место поставки, выполнения работ или оказания услуг</t>
  </si>
  <si>
    <t>г. Самара, адреса структурных подразделений ООО»СКС» на которых находятся ПС и крановые пути необходимые диагностированию.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</si>
  <si>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</si>
  <si>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 включены в стоимость работ.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</si>
  <si>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</si>
  <si>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</si>
  <si>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</si>
  <si>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</si>
  <si>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</si>
  <si>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 года"</t>
  </si>
  <si>
    <r>
      <rPr>
        <b/>
        <sz val="10.5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</si>
  <si>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</si>
  <si>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</si>
  <si>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</si>
  <si>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</si>
  <si>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.5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</si>
  <si>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.5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</si>
  <si>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</si>
  <si>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</si>
  <si>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</si>
  <si>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</si>
  <si>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</si>
  <si>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</si>
  <si>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</si>
  <si>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</si>
  <si>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</si>
  <si>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</si>
  <si>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</si>
  <si>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</si>
  <si>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</si>
  <si>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</si>
  <si>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</si>
  <si>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</si>
  <si>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</si>
  <si>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</si>
  <si>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</si>
  <si>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</si>
  <si>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</si>
  <si>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</si>
  <si>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</si>
  <si>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</si>
  <si>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</si>
  <si>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</si>
  <si>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</si>
  <si>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</si>
  <si>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</si>
  <si>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</si>
  <si>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</si>
  <si>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</si>
  <si>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</si>
  <si>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</si>
  <si>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</si>
  <si>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</si>
  <si>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</si>
  <si>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Техническое диагностирование подъёмных сооружений и комплексное обследование крановых путей.</t>
  </si>
  <si>
    <t>шт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</si>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</sst>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\ * #,##0.00&quot;    &quot;;\-* #,##0.00&quot;    &quot;;\ * \-#&quot;    &quot;;\ @\ "/>
    <numFmt numFmtId="167" formatCode="#,##0.00\ ;\-#,##0.00\ "/>
  </numFmts>
  <fonts count="16" x14ac:knownFonts="1">
    <font>
      <sz val="10"/>
      <name val="Arial"/>
      <charset val="204"/>
    </font>
    <font>
      <sz val="10"/>
      <name val="Arial"/>
      <charset val="204"/>
    </font>
    <font>
      <sz val="2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" fillId="0" borderId="0" applyBorder="0" applyProtection="0"/>
    <xf numFmtId="0" fontId="2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7" fontId="4" fillId="4" borderId="1" xfId="1" applyNumberFormat="1" applyFont="1" applyFill="1" applyBorder="1" applyAlignment="1" applyProtection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5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13" fillId="0" borderId="0" xfId="0" applyFont="1"/>
    <xf numFmtId="14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609600</xdr:colOff>
      <xdr:row>87</xdr:row>
      <xdr:rowOff>104775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72;%20&#1057;&#1050;&#1057;2210254%20&#1086;&#1090;%2003.08.2022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ее"/>
      <sheetName val="ЗАКАЗЧИК"/>
      <sheetName val="НеобходимостьПубликации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ее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80"/>
  <sheetViews>
    <sheetView tabSelected="1" view="pageBreakPreview" zoomScale="85" zoomScaleNormal="70" zoomScalePageLayoutView="85" workbookViewId="0">
      <pane xSplit="3" ySplit="17" topLeftCell="G18" activePane="bottomRight" state="frozen"/>
      <selection pane="topRight" activeCell="D1" sqref="D1"/>
      <selection pane="bottomLeft" activeCell="A18" sqref="A18"/>
      <selection pane="bottomRight" activeCell="AB18" sqref="AB18"/>
    </sheetView>
  </sheetViews>
  <sheetFormatPr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6" width="10.88671875" style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025" width="8.88671875" style="1" customWidth="1"/>
  </cols>
  <sheetData>
    <row r="1" spans="1:50" ht="13.8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2"/>
      <c r="X1" s="2"/>
      <c r="Y1" s="2"/>
      <c r="Z1" s="2"/>
      <c r="AA1" s="2" t="s">
        <v>0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ht="13.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2"/>
      <c r="X2" s="2"/>
      <c r="Y2" s="2"/>
      <c r="Z2" s="2"/>
      <c r="AA2" s="2" t="s">
        <v>1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ht="13.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2"/>
      <c r="X3" s="2"/>
      <c r="Y3" s="2"/>
      <c r="Z3" s="2"/>
      <c r="AA3" s="2" t="s">
        <v>2</v>
      </c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ht="13.8" x14ac:dyDescent="0.25">
      <c r="A4" s="2"/>
      <c r="B4" s="2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13.8" x14ac:dyDescent="0.25">
      <c r="A5" s="2"/>
      <c r="B5" s="2"/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s="8" customFormat="1" ht="13.2" customHeight="1" x14ac:dyDescent="0.25">
      <c r="A6" s="6"/>
      <c r="B6" s="6"/>
      <c r="C6" s="7" t="s">
        <v>4</v>
      </c>
      <c r="D6" s="55" t="s">
        <v>5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8" customFormat="1" ht="13.8" x14ac:dyDescent="0.25">
      <c r="A7" s="6"/>
      <c r="B7" s="6"/>
      <c r="C7" s="7" t="s">
        <v>6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8" customFormat="1" ht="13.8" x14ac:dyDescent="0.25">
      <c r="A8" s="6"/>
      <c r="B8" s="6"/>
      <c r="C8" s="7" t="s">
        <v>7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8" customFormat="1" ht="13.8" x14ac:dyDescent="0.25">
      <c r="A9" s="6"/>
      <c r="B9" s="6"/>
      <c r="C9" s="7" t="s">
        <v>8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8" customFormat="1" ht="12.75" customHeight="1" x14ac:dyDescent="0.25">
      <c r="A10" s="6"/>
      <c r="B10" s="6"/>
      <c r="C10" s="7" t="s">
        <v>9</v>
      </c>
      <c r="D10" s="55" t="s">
        <v>10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s="8" customFormat="1" ht="24.75" customHeight="1" x14ac:dyDescent="0.25">
      <c r="A11" s="6"/>
      <c r="B11" s="6"/>
      <c r="C11" s="7" t="s">
        <v>11</v>
      </c>
      <c r="D11" s="55" t="s">
        <v>12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s="8" customFormat="1" ht="35.1" customHeight="1" x14ac:dyDescent="0.25">
      <c r="A12" s="6"/>
      <c r="B12" s="6"/>
      <c r="C12" s="7" t="s">
        <v>13</v>
      </c>
      <c r="D12" s="55" t="s">
        <v>14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13.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35.85" customHeight="1" x14ac:dyDescent="0.25">
      <c r="A14" s="53" t="s">
        <v>15</v>
      </c>
      <c r="B14" s="53" t="s">
        <v>16</v>
      </c>
      <c r="C14" s="53" t="s">
        <v>17</v>
      </c>
      <c r="D14" s="53" t="s">
        <v>18</v>
      </c>
      <c r="E14" s="53" t="s">
        <v>19</v>
      </c>
      <c r="F14" s="53" t="s">
        <v>20</v>
      </c>
      <c r="G14" s="53"/>
      <c r="H14" s="53"/>
      <c r="I14" s="53"/>
      <c r="J14" s="53" t="s">
        <v>21</v>
      </c>
      <c r="K14" s="53" t="s">
        <v>22</v>
      </c>
      <c r="L14" s="56" t="s">
        <v>23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7" t="s">
        <v>24</v>
      </c>
      <c r="AB14" s="58" t="s">
        <v>25</v>
      </c>
      <c r="AC14" s="53" t="s">
        <v>26</v>
      </c>
      <c r="AD14" s="52" t="s">
        <v>27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ht="80.25" customHeight="1" x14ac:dyDescent="0.25">
      <c r="A15" s="53"/>
      <c r="B15" s="53"/>
      <c r="C15" s="53"/>
      <c r="D15" s="53"/>
      <c r="E15" s="53"/>
      <c r="F15" s="53" t="s">
        <v>28</v>
      </c>
      <c r="G15" s="53" t="s">
        <v>29</v>
      </c>
      <c r="H15" s="53" t="s">
        <v>30</v>
      </c>
      <c r="I15" s="53" t="s">
        <v>31</v>
      </c>
      <c r="J15" s="53"/>
      <c r="K15" s="53"/>
      <c r="L15" s="54" t="s">
        <v>32</v>
      </c>
      <c r="M15" s="54"/>
      <c r="N15" s="54"/>
      <c r="O15" s="54"/>
      <c r="P15" s="54"/>
      <c r="Q15" s="54" t="s">
        <v>33</v>
      </c>
      <c r="R15" s="54"/>
      <c r="S15" s="54"/>
      <c r="T15" s="54"/>
      <c r="U15" s="54"/>
      <c r="V15" s="53" t="s">
        <v>34</v>
      </c>
      <c r="W15" s="53"/>
      <c r="X15" s="53"/>
      <c r="Y15" s="53"/>
      <c r="Z15" s="53"/>
      <c r="AA15" s="57"/>
      <c r="AB15" s="58"/>
      <c r="AC15" s="58"/>
      <c r="AD15" s="5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39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9" t="s">
        <v>35</v>
      </c>
      <c r="M16" s="9" t="s">
        <v>36</v>
      </c>
      <c r="N16" s="9" t="s">
        <v>37</v>
      </c>
      <c r="O16" s="9" t="s">
        <v>38</v>
      </c>
      <c r="P16" s="9" t="s">
        <v>39</v>
      </c>
      <c r="Q16" s="9" t="s">
        <v>40</v>
      </c>
      <c r="R16" s="9" t="s">
        <v>41</v>
      </c>
      <c r="S16" s="9" t="s">
        <v>42</v>
      </c>
      <c r="T16" s="9" t="s">
        <v>43</v>
      </c>
      <c r="U16" s="9" t="s">
        <v>44</v>
      </c>
      <c r="V16" s="9" t="s">
        <v>45</v>
      </c>
      <c r="W16" s="9" t="s">
        <v>46</v>
      </c>
      <c r="X16" s="9" t="s">
        <v>47</v>
      </c>
      <c r="Y16" s="9" t="s">
        <v>48</v>
      </c>
      <c r="Z16" s="9" t="s">
        <v>49</v>
      </c>
      <c r="AA16" s="57"/>
      <c r="AB16" s="58"/>
      <c r="AC16" s="58"/>
      <c r="AD16" s="5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s="15" customFormat="1" ht="13.8" x14ac:dyDescent="0.25">
      <c r="A17" s="10">
        <v>1</v>
      </c>
      <c r="B17" s="11">
        <v>2</v>
      </c>
      <c r="C17" s="12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0" t="s">
        <v>50</v>
      </c>
      <c r="M17" s="10" t="s">
        <v>51</v>
      </c>
      <c r="N17" s="10" t="s">
        <v>52</v>
      </c>
      <c r="O17" s="10" t="s">
        <v>53</v>
      </c>
      <c r="P17" s="10" t="s">
        <v>54</v>
      </c>
      <c r="Q17" s="10" t="s">
        <v>55</v>
      </c>
      <c r="R17" s="10" t="s">
        <v>56</v>
      </c>
      <c r="S17" s="10" t="s">
        <v>57</v>
      </c>
      <c r="T17" s="10" t="s">
        <v>58</v>
      </c>
      <c r="U17" s="10" t="s">
        <v>59</v>
      </c>
      <c r="V17" s="10" t="s">
        <v>60</v>
      </c>
      <c r="W17" s="10" t="s">
        <v>61</v>
      </c>
      <c r="X17" s="10" t="s">
        <v>62</v>
      </c>
      <c r="Y17" s="10" t="s">
        <v>63</v>
      </c>
      <c r="Z17" s="10" t="s">
        <v>64</v>
      </c>
      <c r="AA17" s="13">
        <v>13</v>
      </c>
      <c r="AB17" s="13">
        <v>14</v>
      </c>
      <c r="AC17" s="13">
        <v>15</v>
      </c>
      <c r="AD17" s="13">
        <v>16</v>
      </c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ht="41.4" x14ac:dyDescent="0.25">
      <c r="A18" s="16">
        <v>1</v>
      </c>
      <c r="B18" s="17"/>
      <c r="C18" s="17" t="s">
        <v>65</v>
      </c>
      <c r="D18" s="18" t="s">
        <v>66</v>
      </c>
      <c r="E18" s="19">
        <v>12</v>
      </c>
      <c r="F18" s="20">
        <v>5751</v>
      </c>
      <c r="G18" s="19">
        <v>599</v>
      </c>
      <c r="H18" s="21"/>
      <c r="I18" s="21"/>
      <c r="J18" s="22">
        <v>1.0423</v>
      </c>
      <c r="K18" s="19"/>
      <c r="L18" s="23">
        <v>27000</v>
      </c>
      <c r="M18" s="24">
        <v>25000</v>
      </c>
      <c r="N18" s="23">
        <v>27778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5">
        <f t="shared" ref="AA18:AA59" si="0">COUNTIF(K18:Z18,"&gt;0")</f>
        <v>3</v>
      </c>
      <c r="AB18" s="26">
        <f t="shared" ref="AB18:AB59" si="1">CEILING(SUM(K18:Z18)/COUNTIF(K18:Z18,"&gt;0"),0.01)</f>
        <v>26592.670000000002</v>
      </c>
      <c r="AC18" s="26">
        <f t="shared" ref="AC18:AC59" si="2">AB18*E18</f>
        <v>319112.04000000004</v>
      </c>
      <c r="AD18" s="27">
        <f t="shared" ref="AD18:AD59" si="3">STDEV(K18:Z18)/AB18*100</f>
        <v>5.3890602897261459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ht="13.8" hidden="1" x14ac:dyDescent="0.25">
      <c r="A19" s="16">
        <v>2</v>
      </c>
      <c r="B19" s="17"/>
      <c r="C19" s="17"/>
      <c r="D19" s="18"/>
      <c r="E19" s="19"/>
      <c r="F19" s="20"/>
      <c r="G19" s="19"/>
      <c r="H19" s="21"/>
      <c r="I19" s="21"/>
      <c r="J19" s="22">
        <v>1.0423</v>
      </c>
      <c r="K19" s="19" t="str">
        <f t="shared" ref="K19:K59" si="4">IF(SUM(F19)=0,"",F19*J19)</f>
        <v/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5">
        <f t="shared" si="0"/>
        <v>0</v>
      </c>
      <c r="AB19" s="26" t="e">
        <f t="shared" si="1"/>
        <v>#DIV/0!</v>
      </c>
      <c r="AC19" s="26" t="e">
        <f t="shared" si="2"/>
        <v>#DIV/0!</v>
      </c>
      <c r="AD19" s="27" t="e">
        <f t="shared" si="3"/>
        <v>#DIV/0!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ht="13.8" hidden="1" x14ac:dyDescent="0.25">
      <c r="A20" s="16">
        <v>3</v>
      </c>
      <c r="B20" s="17"/>
      <c r="C20" s="17"/>
      <c r="D20" s="18"/>
      <c r="E20" s="19"/>
      <c r="F20" s="20"/>
      <c r="G20" s="19"/>
      <c r="H20" s="21"/>
      <c r="I20" s="21"/>
      <c r="J20" s="22">
        <v>1.0423</v>
      </c>
      <c r="K20" s="19" t="str">
        <f t="shared" si="4"/>
        <v/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5">
        <f t="shared" si="0"/>
        <v>0</v>
      </c>
      <c r="AB20" s="26" t="e">
        <f t="shared" si="1"/>
        <v>#DIV/0!</v>
      </c>
      <c r="AC20" s="26" t="e">
        <f t="shared" si="2"/>
        <v>#DIV/0!</v>
      </c>
      <c r="AD20" s="27" t="e">
        <f t="shared" si="3"/>
        <v>#DIV/0!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ht="13.8" hidden="1" x14ac:dyDescent="0.25">
      <c r="A21" s="16">
        <v>4</v>
      </c>
      <c r="B21" s="17"/>
      <c r="C21" s="17"/>
      <c r="D21" s="18"/>
      <c r="E21" s="19"/>
      <c r="F21" s="20"/>
      <c r="G21" s="19"/>
      <c r="H21" s="21"/>
      <c r="I21" s="21"/>
      <c r="J21" s="22">
        <v>1.0423</v>
      </c>
      <c r="K21" s="19" t="str">
        <f t="shared" si="4"/>
        <v/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5">
        <f t="shared" si="0"/>
        <v>0</v>
      </c>
      <c r="AB21" s="26" t="e">
        <f t="shared" si="1"/>
        <v>#DIV/0!</v>
      </c>
      <c r="AC21" s="26" t="e">
        <f t="shared" si="2"/>
        <v>#DIV/0!</v>
      </c>
      <c r="AD21" s="27" t="e">
        <f t="shared" si="3"/>
        <v>#DIV/0!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13.8" hidden="1" x14ac:dyDescent="0.25">
      <c r="A22" s="16">
        <v>5</v>
      </c>
      <c r="B22" s="17"/>
      <c r="C22" s="17"/>
      <c r="D22" s="18"/>
      <c r="E22" s="19"/>
      <c r="F22" s="20"/>
      <c r="G22" s="19"/>
      <c r="H22" s="21"/>
      <c r="I22" s="21"/>
      <c r="J22" s="22">
        <v>1.0423</v>
      </c>
      <c r="K22" s="19" t="str">
        <f t="shared" si="4"/>
        <v/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5">
        <f t="shared" si="0"/>
        <v>0</v>
      </c>
      <c r="AB22" s="26" t="e">
        <f t="shared" si="1"/>
        <v>#DIV/0!</v>
      </c>
      <c r="AC22" s="26" t="e">
        <f t="shared" si="2"/>
        <v>#DIV/0!</v>
      </c>
      <c r="AD22" s="27" t="e">
        <f t="shared" si="3"/>
        <v>#DIV/0!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13.8" hidden="1" x14ac:dyDescent="0.25">
      <c r="A23" s="16">
        <v>6</v>
      </c>
      <c r="B23" s="17"/>
      <c r="C23" s="17"/>
      <c r="D23" s="18"/>
      <c r="E23" s="19"/>
      <c r="F23" s="20"/>
      <c r="G23" s="19"/>
      <c r="H23" s="21"/>
      <c r="I23" s="21"/>
      <c r="J23" s="22">
        <v>1.0423</v>
      </c>
      <c r="K23" s="19" t="str">
        <f t="shared" si="4"/>
        <v/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5">
        <f t="shared" si="0"/>
        <v>0</v>
      </c>
      <c r="AB23" s="26" t="e">
        <f t="shared" si="1"/>
        <v>#DIV/0!</v>
      </c>
      <c r="AC23" s="26" t="e">
        <f t="shared" si="2"/>
        <v>#DIV/0!</v>
      </c>
      <c r="AD23" s="27" t="e">
        <f t="shared" si="3"/>
        <v>#DIV/0!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ht="13.8" hidden="1" x14ac:dyDescent="0.25">
      <c r="A24" s="16">
        <v>7</v>
      </c>
      <c r="B24" s="17"/>
      <c r="C24" s="17"/>
      <c r="D24" s="18"/>
      <c r="E24" s="19"/>
      <c r="F24" s="20"/>
      <c r="G24" s="19"/>
      <c r="H24" s="21"/>
      <c r="I24" s="21"/>
      <c r="J24" s="22">
        <v>1.0423</v>
      </c>
      <c r="K24" s="19" t="str">
        <f t="shared" si="4"/>
        <v/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5">
        <f t="shared" si="0"/>
        <v>0</v>
      </c>
      <c r="AB24" s="26" t="e">
        <f t="shared" si="1"/>
        <v>#DIV/0!</v>
      </c>
      <c r="AC24" s="26" t="e">
        <f t="shared" si="2"/>
        <v>#DIV/0!</v>
      </c>
      <c r="AD24" s="27" t="e">
        <f t="shared" si="3"/>
        <v>#DIV/0!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ht="13.8" hidden="1" x14ac:dyDescent="0.25">
      <c r="A25" s="16">
        <v>8</v>
      </c>
      <c r="B25" s="17"/>
      <c r="C25" s="17"/>
      <c r="D25" s="18"/>
      <c r="E25" s="19"/>
      <c r="F25" s="20"/>
      <c r="G25" s="19"/>
      <c r="H25" s="21"/>
      <c r="I25" s="21"/>
      <c r="J25" s="22">
        <v>1.0423</v>
      </c>
      <c r="K25" s="19" t="str">
        <f t="shared" si="4"/>
        <v/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5">
        <f t="shared" si="0"/>
        <v>0</v>
      </c>
      <c r="AB25" s="26" t="e">
        <f t="shared" si="1"/>
        <v>#DIV/0!</v>
      </c>
      <c r="AC25" s="26" t="e">
        <f t="shared" si="2"/>
        <v>#DIV/0!</v>
      </c>
      <c r="AD25" s="27" t="e">
        <f t="shared" si="3"/>
        <v>#DIV/0!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13.8" hidden="1" x14ac:dyDescent="0.25">
      <c r="A26" s="16">
        <v>9</v>
      </c>
      <c r="B26" s="17"/>
      <c r="C26" s="17"/>
      <c r="D26" s="18"/>
      <c r="E26" s="19"/>
      <c r="F26" s="20"/>
      <c r="G26" s="19"/>
      <c r="H26" s="21"/>
      <c r="I26" s="21"/>
      <c r="J26" s="22">
        <v>1.0423</v>
      </c>
      <c r="K26" s="19" t="str">
        <f t="shared" si="4"/>
        <v/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5">
        <f t="shared" si="0"/>
        <v>0</v>
      </c>
      <c r="AB26" s="26" t="e">
        <f t="shared" si="1"/>
        <v>#DIV/0!</v>
      </c>
      <c r="AC26" s="26" t="e">
        <f t="shared" si="2"/>
        <v>#DIV/0!</v>
      </c>
      <c r="AD26" s="27" t="e">
        <f t="shared" si="3"/>
        <v>#DIV/0!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13.8" hidden="1" x14ac:dyDescent="0.25">
      <c r="A27" s="16">
        <v>10</v>
      </c>
      <c r="B27" s="17"/>
      <c r="C27" s="17"/>
      <c r="D27" s="18"/>
      <c r="E27" s="19"/>
      <c r="F27" s="20"/>
      <c r="G27" s="19"/>
      <c r="H27" s="21"/>
      <c r="I27" s="21"/>
      <c r="J27" s="22">
        <v>1.0423</v>
      </c>
      <c r="K27" s="19" t="str">
        <f t="shared" si="4"/>
        <v/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5">
        <f t="shared" si="0"/>
        <v>0</v>
      </c>
      <c r="AB27" s="26" t="e">
        <f t="shared" si="1"/>
        <v>#DIV/0!</v>
      </c>
      <c r="AC27" s="26" t="e">
        <f t="shared" si="2"/>
        <v>#DIV/0!</v>
      </c>
      <c r="AD27" s="27" t="e">
        <f t="shared" si="3"/>
        <v>#DIV/0!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13.8" hidden="1" x14ac:dyDescent="0.25">
      <c r="A28" s="16">
        <v>11</v>
      </c>
      <c r="B28" s="17"/>
      <c r="C28" s="17"/>
      <c r="D28" s="18"/>
      <c r="E28" s="19"/>
      <c r="F28" s="20"/>
      <c r="G28" s="19"/>
      <c r="H28" s="21"/>
      <c r="I28" s="21"/>
      <c r="J28" s="22">
        <v>1.0423</v>
      </c>
      <c r="K28" s="19" t="str">
        <f t="shared" si="4"/>
        <v/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5">
        <f t="shared" si="0"/>
        <v>0</v>
      </c>
      <c r="AB28" s="26" t="e">
        <f t="shared" si="1"/>
        <v>#DIV/0!</v>
      </c>
      <c r="AC28" s="26" t="e">
        <f t="shared" si="2"/>
        <v>#DIV/0!</v>
      </c>
      <c r="AD28" s="27" t="e">
        <f t="shared" si="3"/>
        <v>#DIV/0!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3.8" hidden="1" x14ac:dyDescent="0.25">
      <c r="A29" s="16">
        <v>12</v>
      </c>
      <c r="B29" s="17"/>
      <c r="C29" s="17"/>
      <c r="D29" s="18"/>
      <c r="E29" s="19"/>
      <c r="F29" s="20"/>
      <c r="G29" s="19"/>
      <c r="H29" s="21"/>
      <c r="I29" s="21"/>
      <c r="J29" s="22">
        <v>1.0423</v>
      </c>
      <c r="K29" s="19" t="str">
        <f t="shared" si="4"/>
        <v/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5">
        <f t="shared" si="0"/>
        <v>0</v>
      </c>
      <c r="AB29" s="26" t="e">
        <f t="shared" si="1"/>
        <v>#DIV/0!</v>
      </c>
      <c r="AC29" s="26" t="e">
        <f t="shared" si="2"/>
        <v>#DIV/0!</v>
      </c>
      <c r="AD29" s="27" t="e">
        <f t="shared" si="3"/>
        <v>#DIV/0!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13.8" hidden="1" x14ac:dyDescent="0.25">
      <c r="A30" s="16">
        <v>13</v>
      </c>
      <c r="B30" s="17"/>
      <c r="C30" s="17"/>
      <c r="D30" s="18"/>
      <c r="E30" s="19"/>
      <c r="F30" s="20"/>
      <c r="G30" s="19"/>
      <c r="H30" s="21"/>
      <c r="I30" s="21"/>
      <c r="J30" s="22">
        <v>1.0423</v>
      </c>
      <c r="K30" s="19" t="str">
        <f t="shared" si="4"/>
        <v/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5">
        <f t="shared" si="0"/>
        <v>0</v>
      </c>
      <c r="AB30" s="26" t="e">
        <f t="shared" si="1"/>
        <v>#DIV/0!</v>
      </c>
      <c r="AC30" s="26" t="e">
        <f t="shared" si="2"/>
        <v>#DIV/0!</v>
      </c>
      <c r="AD30" s="27" t="e">
        <f t="shared" si="3"/>
        <v>#DIV/0!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13.8" hidden="1" x14ac:dyDescent="0.25">
      <c r="A31" s="16">
        <v>14</v>
      </c>
      <c r="B31" s="17"/>
      <c r="C31" s="17"/>
      <c r="D31" s="18"/>
      <c r="E31" s="19"/>
      <c r="F31" s="20"/>
      <c r="G31" s="19"/>
      <c r="H31" s="21"/>
      <c r="I31" s="21"/>
      <c r="J31" s="22">
        <v>1.0423</v>
      </c>
      <c r="K31" s="19" t="str">
        <f t="shared" si="4"/>
        <v/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5">
        <f t="shared" si="0"/>
        <v>0</v>
      </c>
      <c r="AB31" s="26" t="e">
        <f t="shared" si="1"/>
        <v>#DIV/0!</v>
      </c>
      <c r="AC31" s="26" t="e">
        <f t="shared" si="2"/>
        <v>#DIV/0!</v>
      </c>
      <c r="AD31" s="27" t="e">
        <f t="shared" si="3"/>
        <v>#DIV/0!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ht="13.8" hidden="1" x14ac:dyDescent="0.25">
      <c r="A32" s="16">
        <v>15</v>
      </c>
      <c r="B32" s="17"/>
      <c r="C32" s="17"/>
      <c r="D32" s="18"/>
      <c r="E32" s="19"/>
      <c r="F32" s="20"/>
      <c r="G32" s="19"/>
      <c r="H32" s="21"/>
      <c r="I32" s="21"/>
      <c r="J32" s="22">
        <v>1.0423</v>
      </c>
      <c r="K32" s="19" t="str">
        <f t="shared" si="4"/>
        <v/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5">
        <f t="shared" si="0"/>
        <v>0</v>
      </c>
      <c r="AB32" s="26" t="e">
        <f t="shared" si="1"/>
        <v>#DIV/0!</v>
      </c>
      <c r="AC32" s="26" t="e">
        <f t="shared" si="2"/>
        <v>#DIV/0!</v>
      </c>
      <c r="AD32" s="27" t="e">
        <f t="shared" si="3"/>
        <v>#DIV/0!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13.8" hidden="1" x14ac:dyDescent="0.25">
      <c r="A33" s="16">
        <v>16</v>
      </c>
      <c r="B33" s="17"/>
      <c r="C33" s="17"/>
      <c r="D33" s="18"/>
      <c r="E33" s="19"/>
      <c r="F33" s="20"/>
      <c r="G33" s="19"/>
      <c r="H33" s="21"/>
      <c r="I33" s="21"/>
      <c r="J33" s="22">
        <v>1.0423</v>
      </c>
      <c r="K33" s="19" t="str">
        <f t="shared" si="4"/>
        <v/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5">
        <f t="shared" si="0"/>
        <v>0</v>
      </c>
      <c r="AB33" s="26" t="e">
        <f t="shared" si="1"/>
        <v>#DIV/0!</v>
      </c>
      <c r="AC33" s="26" t="e">
        <f t="shared" si="2"/>
        <v>#DIV/0!</v>
      </c>
      <c r="AD33" s="27" t="e">
        <f t="shared" si="3"/>
        <v>#DIV/0!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13.8" hidden="1" x14ac:dyDescent="0.25">
      <c r="A34" s="16">
        <v>17</v>
      </c>
      <c r="B34" s="17"/>
      <c r="C34" s="17"/>
      <c r="D34" s="18"/>
      <c r="E34" s="19"/>
      <c r="F34" s="20"/>
      <c r="G34" s="19"/>
      <c r="H34" s="21"/>
      <c r="I34" s="21"/>
      <c r="J34" s="22">
        <v>1.0423</v>
      </c>
      <c r="K34" s="19" t="str">
        <f t="shared" si="4"/>
        <v/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5">
        <f t="shared" si="0"/>
        <v>0</v>
      </c>
      <c r="AB34" s="26" t="e">
        <f t="shared" si="1"/>
        <v>#DIV/0!</v>
      </c>
      <c r="AC34" s="26" t="e">
        <f t="shared" si="2"/>
        <v>#DIV/0!</v>
      </c>
      <c r="AD34" s="27" t="e">
        <f t="shared" si="3"/>
        <v>#DIV/0!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3.8" hidden="1" x14ac:dyDescent="0.25">
      <c r="A35" s="16">
        <v>18</v>
      </c>
      <c r="B35" s="17"/>
      <c r="C35" s="17"/>
      <c r="D35" s="18"/>
      <c r="E35" s="19"/>
      <c r="F35" s="20"/>
      <c r="G35" s="19"/>
      <c r="H35" s="21"/>
      <c r="I35" s="21"/>
      <c r="J35" s="22">
        <v>1.0423</v>
      </c>
      <c r="K35" s="19" t="str">
        <f t="shared" si="4"/>
        <v/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5">
        <f t="shared" si="0"/>
        <v>0</v>
      </c>
      <c r="AB35" s="26" t="e">
        <f t="shared" si="1"/>
        <v>#DIV/0!</v>
      </c>
      <c r="AC35" s="26" t="e">
        <f t="shared" si="2"/>
        <v>#DIV/0!</v>
      </c>
      <c r="AD35" s="27" t="e">
        <f t="shared" si="3"/>
        <v>#DIV/0!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ht="13.8" hidden="1" x14ac:dyDescent="0.25">
      <c r="A36" s="16">
        <v>19</v>
      </c>
      <c r="B36" s="17"/>
      <c r="C36" s="17"/>
      <c r="D36" s="18"/>
      <c r="E36" s="19"/>
      <c r="F36" s="20"/>
      <c r="G36" s="19"/>
      <c r="H36" s="21"/>
      <c r="I36" s="21"/>
      <c r="J36" s="22">
        <v>1.0423</v>
      </c>
      <c r="K36" s="19" t="str">
        <f t="shared" si="4"/>
        <v/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5">
        <f t="shared" si="0"/>
        <v>0</v>
      </c>
      <c r="AB36" s="26" t="e">
        <f t="shared" si="1"/>
        <v>#DIV/0!</v>
      </c>
      <c r="AC36" s="26" t="e">
        <f t="shared" si="2"/>
        <v>#DIV/0!</v>
      </c>
      <c r="AD36" s="27" t="e">
        <f t="shared" si="3"/>
        <v>#DIV/0!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13.8" hidden="1" x14ac:dyDescent="0.25">
      <c r="A37" s="16">
        <v>20</v>
      </c>
      <c r="B37" s="17"/>
      <c r="C37" s="17"/>
      <c r="D37" s="18"/>
      <c r="E37" s="19"/>
      <c r="F37" s="20"/>
      <c r="G37" s="19"/>
      <c r="H37" s="21"/>
      <c r="I37" s="21"/>
      <c r="J37" s="22">
        <v>1.0423</v>
      </c>
      <c r="K37" s="19" t="str">
        <f t="shared" si="4"/>
        <v/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5">
        <f t="shared" si="0"/>
        <v>0</v>
      </c>
      <c r="AB37" s="26" t="e">
        <f t="shared" si="1"/>
        <v>#DIV/0!</v>
      </c>
      <c r="AC37" s="26" t="e">
        <f t="shared" si="2"/>
        <v>#DIV/0!</v>
      </c>
      <c r="AD37" s="27" t="e">
        <f t="shared" si="3"/>
        <v>#DIV/0!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13.8" hidden="1" x14ac:dyDescent="0.25">
      <c r="A38" s="16">
        <v>21</v>
      </c>
      <c r="B38" s="17"/>
      <c r="C38" s="17"/>
      <c r="D38" s="18"/>
      <c r="E38" s="19"/>
      <c r="F38" s="20"/>
      <c r="G38" s="19"/>
      <c r="H38" s="21"/>
      <c r="I38" s="21"/>
      <c r="J38" s="22">
        <v>1.0423</v>
      </c>
      <c r="K38" s="19" t="str">
        <f t="shared" si="4"/>
        <v/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5">
        <f t="shared" si="0"/>
        <v>0</v>
      </c>
      <c r="AB38" s="26" t="e">
        <f t="shared" si="1"/>
        <v>#DIV/0!</v>
      </c>
      <c r="AC38" s="26" t="e">
        <f t="shared" si="2"/>
        <v>#DIV/0!</v>
      </c>
      <c r="AD38" s="27" t="e">
        <f t="shared" si="3"/>
        <v>#DIV/0!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ht="13.8" hidden="1" x14ac:dyDescent="0.25">
      <c r="A39" s="16">
        <v>22</v>
      </c>
      <c r="B39" s="17"/>
      <c r="C39" s="17"/>
      <c r="D39" s="18"/>
      <c r="E39" s="19"/>
      <c r="F39" s="20"/>
      <c r="G39" s="19"/>
      <c r="H39" s="21"/>
      <c r="I39" s="21"/>
      <c r="J39" s="22">
        <v>1.0423</v>
      </c>
      <c r="K39" s="19" t="str">
        <f t="shared" si="4"/>
        <v/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5">
        <f t="shared" si="0"/>
        <v>0</v>
      </c>
      <c r="AB39" s="26" t="e">
        <f t="shared" si="1"/>
        <v>#DIV/0!</v>
      </c>
      <c r="AC39" s="26" t="e">
        <f t="shared" si="2"/>
        <v>#DIV/0!</v>
      </c>
      <c r="AD39" s="27" t="e">
        <f t="shared" si="3"/>
        <v>#DIV/0!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ht="13.8" hidden="1" x14ac:dyDescent="0.25">
      <c r="A40" s="16">
        <v>23</v>
      </c>
      <c r="B40" s="17"/>
      <c r="C40" s="17"/>
      <c r="D40" s="18"/>
      <c r="E40" s="19"/>
      <c r="F40" s="20"/>
      <c r="G40" s="19"/>
      <c r="H40" s="21"/>
      <c r="I40" s="21"/>
      <c r="J40" s="22">
        <v>1.0423</v>
      </c>
      <c r="K40" s="19" t="str">
        <f t="shared" si="4"/>
        <v/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5">
        <f t="shared" si="0"/>
        <v>0</v>
      </c>
      <c r="AB40" s="26" t="e">
        <f t="shared" si="1"/>
        <v>#DIV/0!</v>
      </c>
      <c r="AC40" s="26" t="e">
        <f t="shared" si="2"/>
        <v>#DIV/0!</v>
      </c>
      <c r="AD40" s="27" t="e">
        <f t="shared" si="3"/>
        <v>#DIV/0!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ht="13.8" hidden="1" x14ac:dyDescent="0.25">
      <c r="A41" s="16">
        <v>24</v>
      </c>
      <c r="B41" s="17"/>
      <c r="C41" s="17"/>
      <c r="D41" s="18"/>
      <c r="E41" s="19"/>
      <c r="F41" s="20"/>
      <c r="G41" s="19"/>
      <c r="H41" s="21"/>
      <c r="I41" s="21"/>
      <c r="J41" s="22">
        <v>1.0423</v>
      </c>
      <c r="K41" s="19" t="str">
        <f t="shared" si="4"/>
        <v/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5">
        <f t="shared" si="0"/>
        <v>0</v>
      </c>
      <c r="AB41" s="26" t="e">
        <f t="shared" si="1"/>
        <v>#DIV/0!</v>
      </c>
      <c r="AC41" s="26" t="e">
        <f t="shared" si="2"/>
        <v>#DIV/0!</v>
      </c>
      <c r="AD41" s="27" t="e">
        <f t="shared" si="3"/>
        <v>#DIV/0!</v>
      </c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ht="13.8" hidden="1" x14ac:dyDescent="0.25">
      <c r="A42" s="16">
        <v>25</v>
      </c>
      <c r="B42" s="17"/>
      <c r="C42" s="17"/>
      <c r="D42" s="18"/>
      <c r="E42" s="19"/>
      <c r="F42" s="20"/>
      <c r="G42" s="19"/>
      <c r="H42" s="21"/>
      <c r="I42" s="21"/>
      <c r="J42" s="22">
        <v>1.0423</v>
      </c>
      <c r="K42" s="19" t="str">
        <f t="shared" si="4"/>
        <v/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5">
        <f t="shared" si="0"/>
        <v>0</v>
      </c>
      <c r="AB42" s="26" t="e">
        <f t="shared" si="1"/>
        <v>#DIV/0!</v>
      </c>
      <c r="AC42" s="26" t="e">
        <f t="shared" si="2"/>
        <v>#DIV/0!</v>
      </c>
      <c r="AD42" s="27" t="e">
        <f t="shared" si="3"/>
        <v>#DIV/0!</v>
      </c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ht="13.8" hidden="1" x14ac:dyDescent="0.25">
      <c r="A43" s="16">
        <v>26</v>
      </c>
      <c r="B43" s="17"/>
      <c r="C43" s="17"/>
      <c r="D43" s="18"/>
      <c r="E43" s="19"/>
      <c r="F43" s="20"/>
      <c r="G43" s="19"/>
      <c r="H43" s="21"/>
      <c r="I43" s="21"/>
      <c r="J43" s="22">
        <v>1.0423</v>
      </c>
      <c r="K43" s="19" t="str">
        <f t="shared" si="4"/>
        <v/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5">
        <f t="shared" si="0"/>
        <v>0</v>
      </c>
      <c r="AB43" s="26" t="e">
        <f t="shared" si="1"/>
        <v>#DIV/0!</v>
      </c>
      <c r="AC43" s="26" t="e">
        <f t="shared" si="2"/>
        <v>#DIV/0!</v>
      </c>
      <c r="AD43" s="27" t="e">
        <f t="shared" si="3"/>
        <v>#DIV/0!</v>
      </c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13.8" hidden="1" x14ac:dyDescent="0.25">
      <c r="A44" s="16">
        <v>27</v>
      </c>
      <c r="B44" s="17"/>
      <c r="C44" s="17"/>
      <c r="D44" s="18"/>
      <c r="E44" s="19"/>
      <c r="F44" s="20"/>
      <c r="G44" s="19"/>
      <c r="H44" s="21"/>
      <c r="I44" s="21"/>
      <c r="J44" s="22">
        <v>1.0423</v>
      </c>
      <c r="K44" s="19" t="str">
        <f t="shared" si="4"/>
        <v/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5">
        <f t="shared" si="0"/>
        <v>0</v>
      </c>
      <c r="AB44" s="26" t="e">
        <f t="shared" si="1"/>
        <v>#DIV/0!</v>
      </c>
      <c r="AC44" s="26" t="e">
        <f t="shared" si="2"/>
        <v>#DIV/0!</v>
      </c>
      <c r="AD44" s="27" t="e">
        <f t="shared" si="3"/>
        <v>#DIV/0!</v>
      </c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ht="13.8" hidden="1" x14ac:dyDescent="0.25">
      <c r="A45" s="16">
        <v>28</v>
      </c>
      <c r="B45" s="17"/>
      <c r="C45" s="17"/>
      <c r="D45" s="18"/>
      <c r="E45" s="19"/>
      <c r="F45" s="20"/>
      <c r="G45" s="19"/>
      <c r="H45" s="21"/>
      <c r="I45" s="21"/>
      <c r="J45" s="22">
        <v>1.0423</v>
      </c>
      <c r="K45" s="19" t="str">
        <f t="shared" si="4"/>
        <v/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5">
        <f t="shared" si="0"/>
        <v>0</v>
      </c>
      <c r="AB45" s="26" t="e">
        <f t="shared" si="1"/>
        <v>#DIV/0!</v>
      </c>
      <c r="AC45" s="26" t="e">
        <f t="shared" si="2"/>
        <v>#DIV/0!</v>
      </c>
      <c r="AD45" s="27" t="e">
        <f t="shared" si="3"/>
        <v>#DIV/0!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ht="13.8" hidden="1" x14ac:dyDescent="0.25">
      <c r="A46" s="16">
        <v>29</v>
      </c>
      <c r="B46" s="17"/>
      <c r="C46" s="17"/>
      <c r="D46" s="18"/>
      <c r="E46" s="19"/>
      <c r="F46" s="20"/>
      <c r="G46" s="19"/>
      <c r="H46" s="21"/>
      <c r="I46" s="21"/>
      <c r="J46" s="22">
        <v>1.0423</v>
      </c>
      <c r="K46" s="19" t="str">
        <f t="shared" si="4"/>
        <v/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5">
        <f t="shared" si="0"/>
        <v>0</v>
      </c>
      <c r="AB46" s="26" t="e">
        <f t="shared" si="1"/>
        <v>#DIV/0!</v>
      </c>
      <c r="AC46" s="26" t="e">
        <f t="shared" si="2"/>
        <v>#DIV/0!</v>
      </c>
      <c r="AD46" s="27" t="e">
        <f t="shared" si="3"/>
        <v>#DIV/0!</v>
      </c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ht="13.8" hidden="1" x14ac:dyDescent="0.25">
      <c r="A47" s="16">
        <v>30</v>
      </c>
      <c r="B47" s="17"/>
      <c r="C47" s="17"/>
      <c r="D47" s="18"/>
      <c r="E47" s="19"/>
      <c r="F47" s="20"/>
      <c r="G47" s="19"/>
      <c r="H47" s="21"/>
      <c r="I47" s="21"/>
      <c r="J47" s="22">
        <v>1.0423</v>
      </c>
      <c r="K47" s="19" t="str">
        <f t="shared" si="4"/>
        <v/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5">
        <f t="shared" si="0"/>
        <v>0</v>
      </c>
      <c r="AB47" s="26" t="e">
        <f t="shared" si="1"/>
        <v>#DIV/0!</v>
      </c>
      <c r="AC47" s="26" t="e">
        <f t="shared" si="2"/>
        <v>#DIV/0!</v>
      </c>
      <c r="AD47" s="27" t="e">
        <f t="shared" si="3"/>
        <v>#DIV/0!</v>
      </c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ht="13.8" hidden="1" x14ac:dyDescent="0.25">
      <c r="A48" s="16">
        <v>31</v>
      </c>
      <c r="B48" s="17"/>
      <c r="C48" s="17"/>
      <c r="D48" s="18"/>
      <c r="E48" s="19"/>
      <c r="F48" s="20"/>
      <c r="G48" s="19"/>
      <c r="H48" s="21"/>
      <c r="I48" s="21"/>
      <c r="J48" s="22">
        <v>1.0423</v>
      </c>
      <c r="K48" s="19" t="str">
        <f t="shared" si="4"/>
        <v/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5">
        <f t="shared" si="0"/>
        <v>0</v>
      </c>
      <c r="AB48" s="26" t="e">
        <f t="shared" si="1"/>
        <v>#DIV/0!</v>
      </c>
      <c r="AC48" s="26" t="e">
        <f t="shared" si="2"/>
        <v>#DIV/0!</v>
      </c>
      <c r="AD48" s="27" t="e">
        <f t="shared" si="3"/>
        <v>#DIV/0!</v>
      </c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 ht="13.8" hidden="1" x14ac:dyDescent="0.25">
      <c r="A49" s="16">
        <v>32</v>
      </c>
      <c r="B49" s="17"/>
      <c r="C49" s="17"/>
      <c r="D49" s="18"/>
      <c r="E49" s="19"/>
      <c r="F49" s="20"/>
      <c r="G49" s="19"/>
      <c r="H49" s="21"/>
      <c r="I49" s="21"/>
      <c r="J49" s="22">
        <v>1.0423</v>
      </c>
      <c r="K49" s="19" t="str">
        <f t="shared" si="4"/>
        <v/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5">
        <f t="shared" si="0"/>
        <v>0</v>
      </c>
      <c r="AB49" s="26" t="e">
        <f t="shared" si="1"/>
        <v>#DIV/0!</v>
      </c>
      <c r="AC49" s="26" t="e">
        <f t="shared" si="2"/>
        <v>#DIV/0!</v>
      </c>
      <c r="AD49" s="27" t="e">
        <f t="shared" si="3"/>
        <v>#DIV/0!</v>
      </c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ht="13.8" hidden="1" x14ac:dyDescent="0.25">
      <c r="A50" s="16">
        <v>33</v>
      </c>
      <c r="B50" s="17"/>
      <c r="C50" s="17"/>
      <c r="D50" s="18"/>
      <c r="E50" s="19"/>
      <c r="F50" s="20"/>
      <c r="G50" s="19"/>
      <c r="H50" s="21"/>
      <c r="I50" s="21"/>
      <c r="J50" s="22">
        <v>1.0423</v>
      </c>
      <c r="K50" s="19" t="str">
        <f t="shared" si="4"/>
        <v/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5">
        <f t="shared" si="0"/>
        <v>0</v>
      </c>
      <c r="AB50" s="26" t="e">
        <f t="shared" si="1"/>
        <v>#DIV/0!</v>
      </c>
      <c r="AC50" s="26" t="e">
        <f t="shared" si="2"/>
        <v>#DIV/0!</v>
      </c>
      <c r="AD50" s="27" t="e">
        <f t="shared" si="3"/>
        <v>#DIV/0!</v>
      </c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ht="13.8" hidden="1" x14ac:dyDescent="0.25">
      <c r="A51" s="16">
        <v>34</v>
      </c>
      <c r="B51" s="17"/>
      <c r="C51" s="17"/>
      <c r="D51" s="18"/>
      <c r="E51" s="19"/>
      <c r="F51" s="20"/>
      <c r="G51" s="19"/>
      <c r="H51" s="21"/>
      <c r="I51" s="21"/>
      <c r="J51" s="22">
        <v>1.0423</v>
      </c>
      <c r="K51" s="19" t="str">
        <f t="shared" si="4"/>
        <v/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5">
        <f t="shared" si="0"/>
        <v>0</v>
      </c>
      <c r="AB51" s="26" t="e">
        <f t="shared" si="1"/>
        <v>#DIV/0!</v>
      </c>
      <c r="AC51" s="26" t="e">
        <f t="shared" si="2"/>
        <v>#DIV/0!</v>
      </c>
      <c r="AD51" s="27" t="e">
        <f t="shared" si="3"/>
        <v>#DIV/0!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ht="13.8" hidden="1" x14ac:dyDescent="0.25">
      <c r="A52" s="16">
        <v>35</v>
      </c>
      <c r="B52" s="17"/>
      <c r="C52" s="17"/>
      <c r="D52" s="18"/>
      <c r="E52" s="19"/>
      <c r="F52" s="20"/>
      <c r="G52" s="19"/>
      <c r="H52" s="21"/>
      <c r="I52" s="21"/>
      <c r="J52" s="22">
        <v>1.0423</v>
      </c>
      <c r="K52" s="19" t="str">
        <f t="shared" si="4"/>
        <v/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5">
        <f t="shared" si="0"/>
        <v>0</v>
      </c>
      <c r="AB52" s="26" t="e">
        <f t="shared" si="1"/>
        <v>#DIV/0!</v>
      </c>
      <c r="AC52" s="26" t="e">
        <f t="shared" si="2"/>
        <v>#DIV/0!</v>
      </c>
      <c r="AD52" s="27" t="e">
        <f t="shared" si="3"/>
        <v>#DIV/0!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ht="13.8" hidden="1" x14ac:dyDescent="0.25">
      <c r="A53" s="16">
        <v>36</v>
      </c>
      <c r="B53" s="17"/>
      <c r="C53" s="17"/>
      <c r="D53" s="18"/>
      <c r="E53" s="19"/>
      <c r="F53" s="20"/>
      <c r="G53" s="19"/>
      <c r="H53" s="21"/>
      <c r="I53" s="21"/>
      <c r="J53" s="22">
        <v>1.0423</v>
      </c>
      <c r="K53" s="19" t="str">
        <f t="shared" si="4"/>
        <v/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5">
        <f t="shared" si="0"/>
        <v>0</v>
      </c>
      <c r="AB53" s="26" t="e">
        <f t="shared" si="1"/>
        <v>#DIV/0!</v>
      </c>
      <c r="AC53" s="26" t="e">
        <f t="shared" si="2"/>
        <v>#DIV/0!</v>
      </c>
      <c r="AD53" s="27" t="e">
        <f t="shared" si="3"/>
        <v>#DIV/0!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ht="13.8" hidden="1" x14ac:dyDescent="0.25">
      <c r="A54" s="16">
        <v>37</v>
      </c>
      <c r="B54" s="17"/>
      <c r="C54" s="17"/>
      <c r="D54" s="18"/>
      <c r="E54" s="19"/>
      <c r="F54" s="20"/>
      <c r="G54" s="19"/>
      <c r="H54" s="21"/>
      <c r="I54" s="21"/>
      <c r="J54" s="22">
        <v>1.0423</v>
      </c>
      <c r="K54" s="19" t="str">
        <f t="shared" si="4"/>
        <v/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5">
        <f t="shared" si="0"/>
        <v>0</v>
      </c>
      <c r="AB54" s="26" t="e">
        <f t="shared" si="1"/>
        <v>#DIV/0!</v>
      </c>
      <c r="AC54" s="26" t="e">
        <f t="shared" si="2"/>
        <v>#DIV/0!</v>
      </c>
      <c r="AD54" s="27" t="e">
        <f t="shared" si="3"/>
        <v>#DIV/0!</v>
      </c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ht="13.8" hidden="1" x14ac:dyDescent="0.25">
      <c r="A55" s="16">
        <v>38</v>
      </c>
      <c r="B55" s="17"/>
      <c r="C55" s="17"/>
      <c r="D55" s="18"/>
      <c r="E55" s="19"/>
      <c r="F55" s="20"/>
      <c r="G55" s="19"/>
      <c r="H55" s="21"/>
      <c r="I55" s="21"/>
      <c r="J55" s="22">
        <v>1.0423</v>
      </c>
      <c r="K55" s="19" t="str">
        <f t="shared" si="4"/>
        <v/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5">
        <f t="shared" si="0"/>
        <v>0</v>
      </c>
      <c r="AB55" s="26" t="e">
        <f t="shared" si="1"/>
        <v>#DIV/0!</v>
      </c>
      <c r="AC55" s="26" t="e">
        <f t="shared" si="2"/>
        <v>#DIV/0!</v>
      </c>
      <c r="AD55" s="27" t="e">
        <f t="shared" si="3"/>
        <v>#DIV/0!</v>
      </c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ht="13.8" hidden="1" x14ac:dyDescent="0.25">
      <c r="A56" s="16">
        <v>39</v>
      </c>
      <c r="B56" s="17"/>
      <c r="C56" s="17"/>
      <c r="D56" s="18"/>
      <c r="E56" s="19"/>
      <c r="F56" s="20"/>
      <c r="G56" s="19"/>
      <c r="H56" s="21"/>
      <c r="I56" s="21"/>
      <c r="J56" s="22">
        <v>1.0423</v>
      </c>
      <c r="K56" s="19" t="str">
        <f t="shared" si="4"/>
        <v/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5">
        <f t="shared" si="0"/>
        <v>0</v>
      </c>
      <c r="AB56" s="26" t="e">
        <f t="shared" si="1"/>
        <v>#DIV/0!</v>
      </c>
      <c r="AC56" s="26" t="e">
        <f t="shared" si="2"/>
        <v>#DIV/0!</v>
      </c>
      <c r="AD56" s="27" t="e">
        <f t="shared" si="3"/>
        <v>#DIV/0!</v>
      </c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ht="13.8" hidden="1" x14ac:dyDescent="0.25">
      <c r="A57" s="16">
        <v>40</v>
      </c>
      <c r="B57" s="17"/>
      <c r="C57" s="17"/>
      <c r="D57" s="18"/>
      <c r="E57" s="19"/>
      <c r="F57" s="20"/>
      <c r="G57" s="19"/>
      <c r="H57" s="21"/>
      <c r="I57" s="21"/>
      <c r="J57" s="22">
        <v>1.0423</v>
      </c>
      <c r="K57" s="19" t="str">
        <f t="shared" si="4"/>
        <v/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5">
        <f t="shared" si="0"/>
        <v>0</v>
      </c>
      <c r="AB57" s="26" t="e">
        <f t="shared" si="1"/>
        <v>#DIV/0!</v>
      </c>
      <c r="AC57" s="26" t="e">
        <f t="shared" si="2"/>
        <v>#DIV/0!</v>
      </c>
      <c r="AD57" s="27" t="e">
        <f t="shared" si="3"/>
        <v>#DIV/0!</v>
      </c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ht="13.8" hidden="1" x14ac:dyDescent="0.25">
      <c r="A58" s="16">
        <v>41</v>
      </c>
      <c r="B58" s="17"/>
      <c r="C58" s="17"/>
      <c r="D58" s="18"/>
      <c r="E58" s="19"/>
      <c r="F58" s="20"/>
      <c r="G58" s="19"/>
      <c r="H58" s="21"/>
      <c r="I58" s="21"/>
      <c r="J58" s="22">
        <v>1.0423</v>
      </c>
      <c r="K58" s="19" t="str">
        <f t="shared" si="4"/>
        <v/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5">
        <f t="shared" si="0"/>
        <v>0</v>
      </c>
      <c r="AB58" s="26" t="e">
        <f t="shared" si="1"/>
        <v>#DIV/0!</v>
      </c>
      <c r="AC58" s="26" t="e">
        <f t="shared" si="2"/>
        <v>#DIV/0!</v>
      </c>
      <c r="AD58" s="27" t="e">
        <f t="shared" si="3"/>
        <v>#DIV/0!</v>
      </c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ht="13.8" hidden="1" x14ac:dyDescent="0.25">
      <c r="A59" s="16">
        <v>42</v>
      </c>
      <c r="B59" s="17"/>
      <c r="C59" s="17"/>
      <c r="D59" s="18"/>
      <c r="E59" s="19"/>
      <c r="F59" s="20"/>
      <c r="G59" s="19"/>
      <c r="H59" s="21"/>
      <c r="I59" s="21"/>
      <c r="J59" s="22">
        <v>1.0423</v>
      </c>
      <c r="K59" s="19" t="str">
        <f t="shared" si="4"/>
        <v/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5">
        <f t="shared" si="0"/>
        <v>0</v>
      </c>
      <c r="AB59" s="26" t="e">
        <f t="shared" si="1"/>
        <v>#DIV/0!</v>
      </c>
      <c r="AC59" s="26" t="e">
        <f t="shared" si="2"/>
        <v>#DIV/0!</v>
      </c>
      <c r="AD59" s="27" t="e">
        <f t="shared" si="3"/>
        <v>#DIV/0!</v>
      </c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ht="13.2" customHeight="1" x14ac:dyDescent="0.25">
      <c r="A60" s="28"/>
      <c r="B60" s="29"/>
      <c r="C60" s="51" t="s">
        <v>67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1"/>
      <c r="AC60" s="31" t="e">
        <f>SUM(AC18:AC59)</f>
        <v>#DIV/0!</v>
      </c>
      <c r="AD60" s="3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ht="13.8" x14ac:dyDescent="0.25">
      <c r="A61" s="2"/>
      <c r="B61" s="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4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s="36" customFormat="1" ht="13.8" hidden="1" x14ac:dyDescent="0.25">
      <c r="A62" s="35"/>
      <c r="B62" s="35"/>
      <c r="C62" s="35" t="s">
        <v>68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</row>
    <row r="63" spans="1:50" s="36" customFormat="1" ht="13.8" hidden="1" x14ac:dyDescent="0.25">
      <c r="A63" s="35"/>
      <c r="B63" s="35"/>
      <c r="C63" s="37" t="s">
        <v>69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</row>
    <row r="64" spans="1:50" s="36" customFormat="1" ht="13.8" hidden="1" x14ac:dyDescent="0.25">
      <c r="A64" s="35"/>
      <c r="B64" s="35"/>
      <c r="C64" s="37" t="s">
        <v>70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</row>
    <row r="65" spans="1:50" s="36" customFormat="1" ht="13.8" hidden="1" x14ac:dyDescent="0.25">
      <c r="A65" s="35"/>
      <c r="B65" s="35"/>
      <c r="C65" s="37" t="s">
        <v>71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</row>
    <row r="66" spans="1:50" ht="13.8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3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s="40" customFormat="1" ht="15.6" x14ac:dyDescent="0.3">
      <c r="A67" s="2"/>
      <c r="B67" s="2"/>
      <c r="C67" s="39" t="s">
        <v>72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s="40" customFormat="1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s="40" customFormat="1" ht="15.6" x14ac:dyDescent="0.3">
      <c r="A69" s="2"/>
      <c r="B69" s="2"/>
      <c r="C69" s="41"/>
      <c r="D69" s="42"/>
      <c r="E69" s="42"/>
      <c r="F69" s="48"/>
      <c r="G69" s="48"/>
      <c r="H69" s="48"/>
      <c r="I69" s="48"/>
      <c r="J69" s="48"/>
      <c r="K69" s="43"/>
      <c r="L69" s="48"/>
      <c r="M69" s="48"/>
      <c r="N69" s="48"/>
      <c r="O69" s="44"/>
      <c r="P69" s="44"/>
      <c r="Q69" s="2"/>
      <c r="R69" s="2"/>
      <c r="S69" s="2"/>
      <c r="T69" s="2"/>
      <c r="U69" s="2"/>
      <c r="V69" s="42"/>
      <c r="W69" s="42"/>
      <c r="X69" s="42"/>
      <c r="Y69" s="42"/>
      <c r="Z69" s="42"/>
      <c r="AA69" s="42"/>
      <c r="AB69" s="42"/>
      <c r="AC69" s="45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s="40" customFormat="1" ht="15.6" x14ac:dyDescent="0.3">
      <c r="A70" s="2"/>
      <c r="B70" s="2"/>
      <c r="C70" s="46" t="s">
        <v>73</v>
      </c>
      <c r="D70" s="42"/>
      <c r="E70" s="42"/>
      <c r="F70" s="49" t="s">
        <v>74</v>
      </c>
      <c r="G70" s="49"/>
      <c r="H70" s="49"/>
      <c r="I70" s="49"/>
      <c r="J70" s="49"/>
      <c r="K70" s="2"/>
      <c r="L70" s="50" t="s">
        <v>75</v>
      </c>
      <c r="M70" s="50"/>
      <c r="N70" s="50"/>
      <c r="O70" s="44"/>
      <c r="P70" s="44"/>
      <c r="Q70" s="2"/>
      <c r="R70" s="2"/>
      <c r="S70" s="2"/>
      <c r="T70" s="2"/>
      <c r="U70" s="2"/>
      <c r="V70" s="42"/>
      <c r="W70" s="42"/>
      <c r="X70" s="42"/>
      <c r="Y70" s="42"/>
      <c r="Z70" s="42"/>
      <c r="AA70" s="42"/>
      <c r="AB70" s="4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ht="13.8" x14ac:dyDescent="0.25">
      <c r="A71" s="2"/>
      <c r="B71" s="2"/>
      <c r="C71" s="4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43"/>
      <c r="W71" s="43"/>
      <c r="X71" s="43"/>
      <c r="Y71" s="43"/>
      <c r="Z71" s="43"/>
      <c r="AA71" s="43"/>
      <c r="AB71" s="43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ht="13.8" x14ac:dyDescent="0.25">
      <c r="A72" s="2"/>
      <c r="B72" s="2"/>
      <c r="C72" s="39" t="s">
        <v>76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43"/>
      <c r="W72" s="43"/>
      <c r="X72" s="43"/>
      <c r="Y72" s="43"/>
      <c r="Z72" s="43"/>
      <c r="AA72" s="43"/>
      <c r="AB72" s="43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ht="13.8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43"/>
      <c r="W73" s="43"/>
      <c r="X73" s="43"/>
      <c r="Y73" s="43"/>
      <c r="Z73" s="43"/>
      <c r="AA73" s="43"/>
      <c r="AB73" s="43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ht="13.8" x14ac:dyDescent="0.25">
      <c r="A74" s="2"/>
      <c r="B74" s="2"/>
      <c r="C74" s="41"/>
      <c r="D74" s="42"/>
      <c r="E74" s="42"/>
      <c r="F74" s="48"/>
      <c r="G74" s="48"/>
      <c r="H74" s="48"/>
      <c r="I74" s="48"/>
      <c r="J74" s="48"/>
      <c r="K74" s="43"/>
      <c r="L74" s="48"/>
      <c r="M74" s="48"/>
      <c r="N74" s="48"/>
      <c r="O74" s="44"/>
      <c r="P74" s="44"/>
      <c r="Q74" s="2"/>
      <c r="R74" s="2"/>
      <c r="S74" s="2"/>
      <c r="T74" s="2"/>
      <c r="U74" s="2"/>
      <c r="V74" s="42"/>
      <c r="W74" s="42"/>
      <c r="X74" s="42"/>
      <c r="Y74" s="42"/>
      <c r="Z74" s="42"/>
      <c r="AA74" s="42"/>
      <c r="AB74" s="4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ht="13.8" x14ac:dyDescent="0.25">
      <c r="A75" s="2"/>
      <c r="B75" s="2"/>
      <c r="C75" s="46" t="s">
        <v>73</v>
      </c>
      <c r="D75" s="42"/>
      <c r="E75" s="42"/>
      <c r="F75" s="49" t="s">
        <v>74</v>
      </c>
      <c r="G75" s="49"/>
      <c r="H75" s="49"/>
      <c r="I75" s="49"/>
      <c r="J75" s="49"/>
      <c r="K75" s="2"/>
      <c r="L75" s="50" t="s">
        <v>75</v>
      </c>
      <c r="M75" s="50"/>
      <c r="N75" s="50"/>
      <c r="O75" s="44"/>
      <c r="P75" s="44"/>
      <c r="Q75" s="2"/>
      <c r="R75" s="2"/>
      <c r="S75" s="2"/>
      <c r="T75" s="2"/>
      <c r="U75" s="2"/>
      <c r="V75" s="42"/>
      <c r="W75" s="42"/>
      <c r="X75" s="42"/>
      <c r="Y75" s="42"/>
      <c r="Z75" s="42"/>
      <c r="AA75" s="42"/>
      <c r="AB75" s="4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ht="13.8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ht="13.8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ht="13.8" x14ac:dyDescent="0.25">
      <c r="A78" s="2"/>
      <c r="B78" s="2"/>
      <c r="C78" s="39" t="s">
        <v>77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ht="13.8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ht="13.8" x14ac:dyDescent="0.25">
      <c r="A80" s="2"/>
      <c r="B80" s="2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</sheetData>
  <autoFilter ref="A17:AD60"/>
  <mergeCells count="38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60:M60"/>
    <mergeCell ref="F69:J69"/>
    <mergeCell ref="L69:N69"/>
    <mergeCell ref="F70:J70"/>
    <mergeCell ref="L70:N70"/>
    <mergeCell ref="F74:J74"/>
    <mergeCell ref="L74:N74"/>
    <mergeCell ref="F75:J75"/>
    <mergeCell ref="L75:N75"/>
    <mergeCell ref="C80:AD80"/>
  </mergeCells>
  <dataValidations count="1">
    <dataValidation type="list" operator="equal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82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Обоснование</vt:lpstr>
      <vt:lpstr>Обоснование!_ФильтрБазыДанных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8</cp:revision>
  <cp:lastPrinted>2019-10-25T15:15:52Z</cp:lastPrinted>
  <dcterms:created xsi:type="dcterms:W3CDTF">1996-10-08T23:32:33Z</dcterms:created>
  <dcterms:modified xsi:type="dcterms:W3CDTF">2022-08-09T04:35:04Z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